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GCCC 2nd Set of RFIs - Electronic Files\"/>
    </mc:Choice>
  </mc:AlternateContent>
  <xr:revisionPtr revIDLastSave="0" documentId="13_ncr:1_{1C846218-341F-47C5-AC3B-A54B1E824EE2}" xr6:coauthVersionLast="47" xr6:coauthVersionMax="47" xr10:uidLastSave="{00000000-0000-0000-0000-000000000000}"/>
  <bookViews>
    <workbookView xWindow="-28920" yWindow="-120" windowWidth="29040" windowHeight="15840" xr2:uid="{DCFF24BE-0B51-46E2-A271-F661ED2D33B5}"/>
  </bookViews>
  <sheets>
    <sheet name="2.1-Summary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21" i="1"/>
  <c r="I19" i="1"/>
  <c r="I17" i="1"/>
  <c r="I15" i="1"/>
</calcChain>
</file>

<file path=xl/sharedStrings.xml><?xml version="1.0" encoding="utf-8"?>
<sst xmlns="http://schemas.openxmlformats.org/spreadsheetml/2006/main" count="35" uniqueCount="32">
  <si>
    <t>PUBLIC UTILITY COMMISSION OF TEXAS</t>
  </si>
  <si>
    <t>CENTERPOINT ENERGY HOUSTON ELECTRIC, LLC</t>
  </si>
  <si>
    <t>II-E-2.1 AD VALOREM TAXES AND PLANT BALANCES</t>
  </si>
  <si>
    <t>TEST YEAR ENDING 12/31/2023</t>
  </si>
  <si>
    <t>DOCKET NO. 56211</t>
  </si>
  <si>
    <t>Sponsors:  Justin Hyland</t>
  </si>
  <si>
    <t>Line No.</t>
  </si>
  <si>
    <t>Tax Year</t>
  </si>
  <si>
    <t>Beginning Book Plant Balance</t>
  </si>
  <si>
    <t>Taxable Value of Plant Subject to Ad Valorem Tax</t>
  </si>
  <si>
    <r>
      <t>Ad Valorem Tax Expense*</t>
    </r>
    <r>
      <rPr>
        <b/>
        <vertAlign val="superscript"/>
        <sz val="10"/>
        <rFont val="Arial"/>
        <family val="2"/>
      </rPr>
      <t>(1)</t>
    </r>
  </si>
  <si>
    <t>Account</t>
  </si>
  <si>
    <t>Total Taxes Paid in Calendar Year**</t>
  </si>
  <si>
    <t>Actual Total Property Taxes Paid on Taxable Value (2)</t>
  </si>
  <si>
    <t>Effective Tax Rate (Actual Taxes Paid/ Taxable Value)</t>
  </si>
  <si>
    <t>Reference</t>
  </si>
  <si>
    <t>(a)</t>
  </si>
  <si>
    <t>(b)</t>
  </si>
  <si>
    <t>(c)</t>
  </si>
  <si>
    <t>(d)</t>
  </si>
  <si>
    <t>(3)</t>
  </si>
  <si>
    <r>
      <t>(1)</t>
    </r>
    <r>
      <rPr>
        <sz val="10"/>
        <rFont val="Arial"/>
        <family val="2"/>
      </rPr>
      <t xml:space="preserve"> From WP II-E-2.1 (c)</t>
    </r>
    <r>
      <rPr>
        <vertAlign val="superscript"/>
        <sz val="10"/>
        <rFont val="Arial"/>
        <family val="2"/>
      </rPr>
      <t xml:space="preserve"> (SAP)</t>
    </r>
  </si>
  <si>
    <r>
      <t>(2)</t>
    </r>
    <r>
      <rPr>
        <sz val="10"/>
        <rFont val="Arial"/>
        <family val="2"/>
      </rPr>
      <t xml:space="preserve"> From WP II-E-2.1 (d)</t>
    </r>
  </si>
  <si>
    <r>
      <t>(3)</t>
    </r>
    <r>
      <rPr>
        <sz val="10"/>
        <rFont val="Arial"/>
        <family val="2"/>
      </rPr>
      <t xml:space="preserve">  Taxes functionalized based upon net plant in service excluding intangibles.</t>
    </r>
  </si>
  <si>
    <t>* Ad Valorem tax expense and taxable value excludes non-utility plant and prior period adjustments.</t>
  </si>
  <si>
    <t>** All ad valorem taxes are paid to jurisdictions within the state of Texas.  $113.7 million of base property tax was paid in January  2024, subsequent to the test year end, for the 2023 tax year.</t>
  </si>
  <si>
    <t>Notes:</t>
  </si>
  <si>
    <t xml:space="preserve">1. Company CWIP is not subject to ad valorem.  Tax is not assessed nor paid on CWIP balances at the end of each year.  </t>
  </si>
  <si>
    <t>2.  All ad valorem taxes are expensed.  None are capitalized.</t>
  </si>
  <si>
    <t>3.  The Company does not pay ad valorem taxes on plant leased to others, if any.</t>
  </si>
  <si>
    <t>4.  The company does not have any ad valorem taxes on investment deemed imprudent by the commission</t>
  </si>
  <si>
    <t>5.  The Company does not have any ad valorem taxes on property which is not used and useful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</si>
</sst>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2" fillId="0" borderId="0" xfId="3" applyFon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10" fontId="3" fillId="0" borderId="0" xfId="2" applyNumberFormat="1" applyFont="1"/>
    <xf numFmtId="0" fontId="5" fillId="0" borderId="0" xfId="0" quotePrefix="1" applyFont="1" applyAlignment="1">
      <alignment horizontal="center"/>
    </xf>
    <xf numFmtId="0" fontId="3" fillId="2" borderId="0" xfId="0" applyFont="1" applyFill="1"/>
    <xf numFmtId="164" fontId="3" fillId="2" borderId="0" xfId="1" applyNumberFormat="1" applyFont="1" applyFill="1"/>
    <xf numFmtId="10" fontId="3" fillId="2" borderId="0" xfId="2" applyNumberFormat="1" applyFont="1" applyFill="1"/>
    <xf numFmtId="4" fontId="3" fillId="0" borderId="0" xfId="0" applyNumberFormat="1" applyFont="1"/>
    <xf numFmtId="0" fontId="5" fillId="0" borderId="0" xfId="0" applyFont="1"/>
  </cellXfs>
  <cellStyles count="4">
    <cellStyle name="Currency" xfId="1" builtinId="4"/>
    <cellStyle name="Normal" xfId="0" builtinId="0"/>
    <cellStyle name="Normal_IOU TCOS RFP Financial Schedules" xfId="3" xr:uid="{1B39A87E-E3D1-40F5-9138-56BA72906AA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BC10-6662-4E23-869A-AF1478C54060}">
  <sheetPr>
    <tabColor theme="0"/>
    <pageSetUpPr fitToPage="1"/>
  </sheetPr>
  <dimension ref="A1:J38"/>
  <sheetViews>
    <sheetView tabSelected="1" workbookViewId="0"/>
  </sheetViews>
  <sheetFormatPr defaultColWidth="8.85546875" defaultRowHeight="12.75" x14ac:dyDescent="0.2"/>
  <cols>
    <col min="1" max="2" width="9.7109375" style="2" customWidth="1"/>
    <col min="3" max="3" width="16.85546875" style="2" customWidth="1"/>
    <col min="4" max="5" width="15.7109375" style="2" customWidth="1"/>
    <col min="6" max="6" width="9.7109375" style="2" customWidth="1"/>
    <col min="7" max="9" width="15.7109375" style="2" customWidth="1"/>
    <col min="10" max="10" width="12.42578125" style="2" bestFit="1" customWidth="1"/>
    <col min="11" max="16384" width="8.85546875" style="2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0" x14ac:dyDescent="0.2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10" x14ac:dyDescent="0.2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10" x14ac:dyDescent="0.2">
      <c r="A5" s="1" t="s">
        <v>4</v>
      </c>
      <c r="B5" s="1"/>
      <c r="C5" s="1"/>
      <c r="D5" s="1"/>
      <c r="E5" s="1"/>
      <c r="F5" s="1"/>
      <c r="G5" s="1"/>
      <c r="H5" s="1"/>
      <c r="I5" s="1"/>
    </row>
    <row r="10" spans="1:10" x14ac:dyDescent="0.2">
      <c r="A10" s="3" t="s">
        <v>5</v>
      </c>
    </row>
    <row r="12" spans="1:10" s="6" customFormat="1" ht="63.75" x14ac:dyDescent="0.2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11</v>
      </c>
      <c r="G12" s="4" t="s">
        <v>12</v>
      </c>
      <c r="H12" s="4" t="s">
        <v>13</v>
      </c>
      <c r="I12" s="4" t="s">
        <v>14</v>
      </c>
      <c r="J12" s="5" t="s">
        <v>15</v>
      </c>
    </row>
    <row r="13" spans="1:10" x14ac:dyDescent="0.2">
      <c r="A13" s="7"/>
      <c r="B13" s="7"/>
      <c r="C13" s="7" t="s">
        <v>16</v>
      </c>
      <c r="D13" s="7" t="s">
        <v>17</v>
      </c>
      <c r="E13" s="7" t="s">
        <v>18</v>
      </c>
      <c r="F13" s="7"/>
      <c r="G13" s="7" t="s">
        <v>19</v>
      </c>
      <c r="H13" s="7"/>
      <c r="I13" s="7"/>
      <c r="J13" s="7"/>
    </row>
    <row r="15" spans="1:10" ht="14.25" x14ac:dyDescent="0.2">
      <c r="A15" s="2">
        <v>1</v>
      </c>
      <c r="B15" s="2">
        <v>2023</v>
      </c>
      <c r="C15" s="8">
        <v>15956025162.569998</v>
      </c>
      <c r="D15" s="8">
        <v>5562364257</v>
      </c>
      <c r="E15" s="8">
        <v>112896150.04000001</v>
      </c>
      <c r="F15" s="2">
        <v>722150</v>
      </c>
      <c r="G15" s="8">
        <v>112317211.90000013</v>
      </c>
      <c r="H15" s="8">
        <v>113871589.8</v>
      </c>
      <c r="I15" s="9">
        <f>H15/D15</f>
        <v>2.047179662077999E-2</v>
      </c>
      <c r="J15" s="10" t="s">
        <v>20</v>
      </c>
    </row>
    <row r="16" spans="1:10" x14ac:dyDescent="0.2">
      <c r="A16" s="2">
        <v>2</v>
      </c>
      <c r="C16" s="8"/>
      <c r="D16" s="8"/>
      <c r="E16" s="8"/>
      <c r="G16" s="8"/>
      <c r="H16" s="8"/>
      <c r="I16" s="9"/>
    </row>
    <row r="17" spans="1:10" ht="14.25" x14ac:dyDescent="0.2">
      <c r="A17" s="2">
        <v>3</v>
      </c>
      <c r="B17" s="2">
        <v>2022</v>
      </c>
      <c r="C17" s="8">
        <v>14264822917.739998</v>
      </c>
      <c r="D17" s="8">
        <v>4910110745</v>
      </c>
      <c r="E17" s="8">
        <v>113275221</v>
      </c>
      <c r="F17" s="2">
        <v>722150</v>
      </c>
      <c r="G17" s="8">
        <v>101583967.47999999</v>
      </c>
      <c r="H17" s="8">
        <v>110848097.62000012</v>
      </c>
      <c r="I17" s="9">
        <f t="shared" ref="I17:I19" si="0">H17/D17</f>
        <v>2.2575478105636929E-2</v>
      </c>
      <c r="J17" s="10" t="s">
        <v>20</v>
      </c>
    </row>
    <row r="18" spans="1:10" x14ac:dyDescent="0.2">
      <c r="A18" s="2">
        <v>4</v>
      </c>
      <c r="C18" s="8"/>
      <c r="D18" s="8"/>
      <c r="E18" s="8"/>
      <c r="G18" s="8"/>
      <c r="H18" s="8"/>
      <c r="I18" s="9"/>
    </row>
    <row r="19" spans="1:10" ht="14.25" x14ac:dyDescent="0.2">
      <c r="A19" s="2">
        <v>5</v>
      </c>
      <c r="B19" s="2">
        <v>2021</v>
      </c>
      <c r="C19" s="8">
        <v>12869434883.730001</v>
      </c>
      <c r="D19" s="8">
        <v>4250162771</v>
      </c>
      <c r="E19" s="8">
        <v>99737674</v>
      </c>
      <c r="F19" s="2">
        <v>722150</v>
      </c>
      <c r="G19" s="8">
        <v>96207396.590000004</v>
      </c>
      <c r="H19" s="8">
        <v>101563106.50999998</v>
      </c>
      <c r="I19" s="9">
        <f t="shared" si="0"/>
        <v>2.3896286326489019E-2</v>
      </c>
      <c r="J19" s="10" t="s">
        <v>20</v>
      </c>
    </row>
    <row r="20" spans="1:10" x14ac:dyDescent="0.2">
      <c r="A20" s="2">
        <v>6</v>
      </c>
      <c r="C20" s="8"/>
      <c r="D20" s="8"/>
      <c r="E20" s="8"/>
      <c r="G20" s="8"/>
      <c r="H20" s="8"/>
      <c r="I20" s="9"/>
    </row>
    <row r="21" spans="1:10" ht="14.25" x14ac:dyDescent="0.2">
      <c r="A21" s="2">
        <v>7</v>
      </c>
      <c r="B21" s="2">
        <v>2020</v>
      </c>
      <c r="C21" s="8">
        <v>12155160206.620001</v>
      </c>
      <c r="D21" s="8">
        <v>3958421790</v>
      </c>
      <c r="E21" s="8">
        <v>97057221.170000002</v>
      </c>
      <c r="F21" s="2">
        <v>722150</v>
      </c>
      <c r="G21" s="8">
        <v>92295204.529999956</v>
      </c>
      <c r="H21" s="8">
        <v>96244495.720000014</v>
      </c>
      <c r="I21" s="9">
        <f>H21/D21</f>
        <v>2.4313855578285914E-2</v>
      </c>
      <c r="J21" s="10" t="s">
        <v>20</v>
      </c>
    </row>
    <row r="22" spans="1:10" x14ac:dyDescent="0.2">
      <c r="A22" s="2">
        <v>8</v>
      </c>
      <c r="C22" s="8"/>
      <c r="D22" s="8"/>
      <c r="E22" s="8"/>
      <c r="G22" s="8"/>
      <c r="H22" s="8"/>
      <c r="I22" s="9"/>
    </row>
    <row r="23" spans="1:10" x14ac:dyDescent="0.2">
      <c r="A23" s="11">
        <v>9</v>
      </c>
      <c r="B23" s="11">
        <v>2019</v>
      </c>
      <c r="C23" s="12">
        <v>10511274749.369999</v>
      </c>
      <c r="D23" s="12">
        <v>3732144811</v>
      </c>
      <c r="E23" s="12">
        <v>93765571.590000004</v>
      </c>
      <c r="F23" s="11">
        <v>722150</v>
      </c>
      <c r="G23" s="12">
        <v>88435472.080000028</v>
      </c>
      <c r="H23" s="12">
        <v>92561715.170000002</v>
      </c>
      <c r="I23" s="13">
        <f>H23/D23</f>
        <v>2.4801212133352027E-2</v>
      </c>
    </row>
    <row r="24" spans="1:10" x14ac:dyDescent="0.2">
      <c r="A24" s="2">
        <v>10</v>
      </c>
    </row>
    <row r="25" spans="1:10" ht="18.75" customHeight="1" x14ac:dyDescent="0.2"/>
    <row r="26" spans="1:10" x14ac:dyDescent="0.2">
      <c r="D26" s="14"/>
      <c r="E26" s="14"/>
      <c r="F26" s="14"/>
      <c r="G26" s="14"/>
      <c r="H26" s="14"/>
      <c r="I26" s="14"/>
    </row>
    <row r="27" spans="1:10" ht="14.25" x14ac:dyDescent="0.2">
      <c r="A27" s="15" t="s">
        <v>21</v>
      </c>
      <c r="D27" s="14"/>
      <c r="E27" s="14"/>
      <c r="F27" s="14"/>
      <c r="G27" s="14"/>
      <c r="H27" s="14"/>
      <c r="I27" s="14"/>
    </row>
    <row r="28" spans="1:10" ht="14.25" x14ac:dyDescent="0.2">
      <c r="A28" s="15" t="s">
        <v>22</v>
      </c>
      <c r="D28" s="14"/>
      <c r="E28" s="14"/>
      <c r="F28" s="14"/>
      <c r="G28" s="14"/>
      <c r="H28" s="14"/>
      <c r="I28" s="14"/>
    </row>
    <row r="29" spans="1:10" ht="14.25" x14ac:dyDescent="0.2">
      <c r="A29" s="15" t="s">
        <v>23</v>
      </c>
      <c r="D29" s="14"/>
      <c r="E29" s="14"/>
      <c r="F29" s="14"/>
      <c r="G29" s="14"/>
      <c r="H29" s="14"/>
      <c r="I29" s="14"/>
    </row>
    <row r="30" spans="1:10" x14ac:dyDescent="0.2">
      <c r="A30" s="2" t="s">
        <v>24</v>
      </c>
      <c r="D30" s="14"/>
      <c r="E30" s="14"/>
      <c r="F30" s="14"/>
      <c r="G30" s="14"/>
      <c r="H30" s="14"/>
      <c r="I30" s="14"/>
    </row>
    <row r="31" spans="1:10" x14ac:dyDescent="0.2">
      <c r="A31" s="2" t="s">
        <v>25</v>
      </c>
      <c r="D31" s="14"/>
      <c r="E31" s="14"/>
      <c r="F31" s="14"/>
      <c r="G31" s="14"/>
      <c r="H31" s="14"/>
      <c r="I31" s="14"/>
    </row>
    <row r="32" spans="1:10" x14ac:dyDescent="0.2">
      <c r="A32" s="3"/>
    </row>
    <row r="33" spans="1:1" x14ac:dyDescent="0.2">
      <c r="A33" s="3" t="s">
        <v>26</v>
      </c>
    </row>
    <row r="34" spans="1:1" x14ac:dyDescent="0.2">
      <c r="A34" s="2" t="s">
        <v>27</v>
      </c>
    </row>
    <row r="35" spans="1:1" x14ac:dyDescent="0.2">
      <c r="A35" s="2" t="s">
        <v>28</v>
      </c>
    </row>
    <row r="36" spans="1:1" x14ac:dyDescent="0.2">
      <c r="A36" s="2" t="s">
        <v>29</v>
      </c>
    </row>
    <row r="37" spans="1:1" x14ac:dyDescent="0.2">
      <c r="A37" s="2" t="s">
        <v>30</v>
      </c>
    </row>
    <row r="38" spans="1:1" x14ac:dyDescent="0.2">
      <c r="A38" s="2" t="s">
        <v>31</v>
      </c>
    </row>
  </sheetData>
  <pageMargins left="0.67" right="1" top="1.25" bottom="1" header="1" footer="0.75"/>
  <pageSetup scale="78" orientation="landscape" r:id="rId1"/>
  <headerFooter>
    <oddHeader>&amp;R&amp;"Times New Roman,Regular"SOAH DOCKET NO. 473-24-13232
PUC Docket No. 56211
&amp;f
Page &amp;P of &amp;N
WP/II-E-&amp;A 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A3304D7-32F1-4B86-AB17-D8914497758A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75195AFBAA5BE42A15E8D52AAF793CA" ma:contentTypeVersion="0" ma:contentTypeDescription="My Content Type" ma:contentTypeScope="" ma:versionID="6bc700e70b9637d85c718a26f85fde8d">
  <xsd:schema xmlns:xsd="http://www.w3.org/2001/XMLSchema" xmlns:xs="http://www.w3.org/2001/XMLSchema" xmlns:p="http://schemas.microsoft.com/office/2006/metadata/properties" xmlns:ns2="4A3304D7-32F1-4B86-AB17-D8914497758A" targetNamespace="http://schemas.microsoft.com/office/2006/metadata/properties" ma:root="true" ma:fieldsID="bb6839815419cb90fb1484dee5643dad" ns2:_="">
    <xsd:import namespace="4A3304D7-32F1-4B86-AB17-D8914497758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04D7-32F1-4B86-AB17-D8914497758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80E6E-8A3C-4954-A0F3-1DB69A3D091D}">
  <ds:schemaRefs>
    <ds:schemaRef ds:uri="http://schemas.microsoft.com/office/2006/metadata/properties"/>
    <ds:schemaRef ds:uri="http://schemas.microsoft.com/office/infopath/2007/PartnerControls"/>
    <ds:schemaRef ds:uri="4A3304D7-32F1-4B86-AB17-D8914497758A"/>
  </ds:schemaRefs>
</ds:datastoreItem>
</file>

<file path=customXml/itemProps2.xml><?xml version="1.0" encoding="utf-8"?>
<ds:datastoreItem xmlns:ds="http://schemas.openxmlformats.org/officeDocument/2006/customXml" ds:itemID="{951F9702-A585-4D8C-AA14-4288F2FC3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3304D7-32F1-4B86-AB17-D891449775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18BA0C-C3FE-41D9-8F72-58525DF84A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2.1-Summary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Plunkett, Derenda L</dc:creator>
  <cp:lastModifiedBy>Burleson, Michael J</cp:lastModifiedBy>
  <cp:lastPrinted>2024-04-15T19:06:19Z</cp:lastPrinted>
  <dcterms:created xsi:type="dcterms:W3CDTF">2024-04-03T01:00:02Z</dcterms:created>
  <dcterms:modified xsi:type="dcterms:W3CDTF">2024-04-15T19:06:28Z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0x010100DABA1816B5924F35B8CF165C876C88BA00C75195AFBAA5BE42A15E8D52AAF793CA</vt:lpwstr>
  </property>
</Properties>
</file>